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2021" sheetId="2" r:id="rId1"/>
    <sheet name="Лист1" sheetId="3" r:id="rId2"/>
  </sheets>
  <calcPr calcId="152511"/>
</workbook>
</file>

<file path=xl/calcChain.xml><?xml version="1.0" encoding="utf-8"?>
<calcChain xmlns="http://schemas.openxmlformats.org/spreadsheetml/2006/main">
  <c r="D16" i="3"/>
  <c r="C12"/>
  <c r="G16" i="2" l="1"/>
  <c r="E16"/>
  <c r="F13" s="1"/>
  <c r="I13" s="1"/>
  <c r="J13" s="1"/>
  <c r="H14"/>
  <c r="H13"/>
  <c r="H12"/>
  <c r="H11"/>
  <c r="H10"/>
  <c r="H9"/>
  <c r="H8"/>
  <c r="H7"/>
  <c r="H6"/>
  <c r="F9" l="1"/>
  <c r="I9" s="1"/>
  <c r="J9" s="1"/>
  <c r="F14"/>
  <c r="I14" s="1"/>
  <c r="J14" s="1"/>
  <c r="F12"/>
  <c r="I12" s="1"/>
  <c r="J12" s="1"/>
  <c r="F7"/>
  <c r="I7" s="1"/>
  <c r="J7" s="1"/>
  <c r="F6"/>
  <c r="I6" s="1"/>
  <c r="J6" s="1"/>
  <c r="F8"/>
  <c r="I8" s="1"/>
  <c r="J8" s="1"/>
  <c r="F10"/>
  <c r="I10" s="1"/>
  <c r="J10" s="1"/>
  <c r="F11"/>
  <c r="I11" s="1"/>
  <c r="J11" s="1"/>
  <c r="J15" l="1"/>
</calcChain>
</file>

<file path=xl/sharedStrings.xml><?xml version="1.0" encoding="utf-8"?>
<sst xmlns="http://schemas.openxmlformats.org/spreadsheetml/2006/main" count="40" uniqueCount="40">
  <si>
    <t>№</t>
  </si>
  <si>
    <t>Наименование муниципального образования</t>
  </si>
  <si>
    <t>Коэфф. инных затрат</t>
  </si>
  <si>
    <t>Коэфф. объема расходов</t>
  </si>
  <si>
    <t>Коэфф. Численности населения</t>
  </si>
  <si>
    <t>Объем межбюджетных трансфертов (гр.3*гр.4*гр.9) тыс. руб.</t>
  </si>
  <si>
    <t>Новокубанское г/п</t>
  </si>
  <si>
    <t>Бесскорбненское с/п</t>
  </si>
  <si>
    <t>Верхнекубанское с/п</t>
  </si>
  <si>
    <t>Ковалевское с/п</t>
  </si>
  <si>
    <t>Ляпинское с/п</t>
  </si>
  <si>
    <t>Прикубанское с/п</t>
  </si>
  <si>
    <t>Прочноокопское с/п</t>
  </si>
  <si>
    <t>Новосельское с/п</t>
  </si>
  <si>
    <t>Советское с/п</t>
  </si>
  <si>
    <t>Итого:</t>
  </si>
  <si>
    <t>Коэфф. объема работ  (гр.6+гр.8)/2</t>
  </si>
  <si>
    <t>Средний показатель по поселениям</t>
  </si>
  <si>
    <t xml:space="preserve">Расчет на </t>
  </si>
  <si>
    <t>Численность населения на 01.01.2019 г.    чел.</t>
  </si>
  <si>
    <t>Приложение к соглашению</t>
  </si>
  <si>
    <t>2021 год</t>
  </si>
  <si>
    <t>Администрация муниципального образования Новокубанский район (внутренний финансовый контроль)</t>
  </si>
  <si>
    <t>расходы поселений за 2019 год тыс.руб.</t>
  </si>
  <si>
    <t>оклад</t>
  </si>
  <si>
    <t>классный чин</t>
  </si>
  <si>
    <t>ежемесячное денежное поощрение</t>
  </si>
  <si>
    <t>особые условия службы</t>
  </si>
  <si>
    <t>выслуга лет</t>
  </si>
  <si>
    <t>премия</t>
  </si>
  <si>
    <t>Расчет фонда главного специалиста отдела муниципального надзора и контроля</t>
  </si>
  <si>
    <t>матер.помощь</t>
  </si>
  <si>
    <t>Количество должностных окладов в соответствии с трудовым договором</t>
  </si>
  <si>
    <t xml:space="preserve">Расчет фонда </t>
  </si>
  <si>
    <t>5552,0*78,2/12*9 =</t>
  </si>
  <si>
    <t xml:space="preserve">с 01.10.2021 на 4% </t>
  </si>
  <si>
    <t>итого 211</t>
  </si>
  <si>
    <t>размер оклада</t>
  </si>
  <si>
    <t>588027</t>
  </si>
  <si>
    <t>Расходы на оплату труда (з/п за 12-ть месяцев главного специалиста с начислениями -570,9 тыс. рублей фонда оплаты труда    тыс. руб.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</si>
</sst>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textRotation="90" wrapText="1" readingOrder="1"/>
    </xf>
    <xf numFmtId="0" fontId="1" fillId="0" borderId="1" xfId="0" applyFont="1" applyBorder="1" applyAlignment="1">
      <alignment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top" wrapText="1"/>
    </xf>
    <xf numFmtId="2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/>
    <xf numFmtId="165" fontId="1" fillId="2" borderId="1" xfId="0" applyNumberFormat="1" applyFont="1" applyFill="1" applyBorder="1"/>
    <xf numFmtId="164" fontId="1" fillId="0" borderId="1" xfId="0" applyNumberFormat="1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topLeftCell="A10" workbookViewId="0">
      <selection activeCell="B18" sqref="B18"/>
    </sheetView>
  </sheetViews>
  <sheetFormatPr defaultRowHeight="15"/>
  <cols>
    <col min="1" max="1" width="4.140625" customWidth="1"/>
    <col min="2" max="2" width="28.42578125" customWidth="1"/>
    <col min="3" max="3" width="27.5703125" customWidth="1"/>
    <col min="4" max="4" width="15.140625" customWidth="1"/>
    <col min="5" max="5" width="18" customWidth="1"/>
    <col min="6" max="6" width="12.85546875" customWidth="1"/>
    <col min="7" max="7" width="12.7109375" customWidth="1"/>
    <col min="8" max="8" width="12.42578125" customWidth="1"/>
    <col min="9" max="9" width="11.42578125" customWidth="1"/>
    <col min="10" max="10" width="22.140625" customWidth="1"/>
    <col min="11" max="11" width="23.85546875" customWidth="1"/>
  </cols>
  <sheetData>
    <row r="1" spans="1:13">
      <c r="B1" t="s">
        <v>22</v>
      </c>
    </row>
    <row r="3" spans="1:13" ht="54" customHeight="1">
      <c r="D3" s="9" t="s">
        <v>18</v>
      </c>
      <c r="E3" s="9" t="s">
        <v>21</v>
      </c>
      <c r="F3" s="9"/>
      <c r="G3" s="9"/>
      <c r="K3" s="14" t="s">
        <v>20</v>
      </c>
      <c r="L3" s="10"/>
      <c r="M3" s="10"/>
    </row>
    <row r="4" spans="1:13" ht="165" customHeight="1">
      <c r="A4" s="1" t="s">
        <v>0</v>
      </c>
      <c r="B4" s="2" t="s">
        <v>1</v>
      </c>
      <c r="C4" s="2" t="s">
        <v>39</v>
      </c>
      <c r="D4" s="3" t="s">
        <v>2</v>
      </c>
      <c r="E4" s="2" t="s">
        <v>23</v>
      </c>
      <c r="F4" s="4" t="s">
        <v>3</v>
      </c>
      <c r="G4" s="4" t="s">
        <v>19</v>
      </c>
      <c r="H4" s="4" t="s">
        <v>4</v>
      </c>
      <c r="I4" s="4" t="s">
        <v>16</v>
      </c>
      <c r="J4" s="4" t="s">
        <v>5</v>
      </c>
    </row>
    <row r="5" spans="1:13" ht="18.75">
      <c r="A5" s="5">
        <v>1</v>
      </c>
      <c r="B5" s="5">
        <v>2</v>
      </c>
      <c r="C5" s="5">
        <v>3</v>
      </c>
      <c r="D5" s="5">
        <v>4</v>
      </c>
      <c r="E5" s="13">
        <v>5</v>
      </c>
      <c r="F5" s="13">
        <v>6</v>
      </c>
      <c r="G5" s="5">
        <v>7</v>
      </c>
      <c r="H5" s="13">
        <v>8</v>
      </c>
      <c r="I5" s="5">
        <v>9</v>
      </c>
      <c r="J5" s="13">
        <v>10</v>
      </c>
    </row>
    <row r="6" spans="1:13" ht="18.75">
      <c r="A6" s="1">
        <v>1</v>
      </c>
      <c r="B6" s="1" t="s">
        <v>6</v>
      </c>
      <c r="C6" s="1">
        <v>570.9</v>
      </c>
      <c r="D6" s="1">
        <v>1.03</v>
      </c>
      <c r="E6" s="18">
        <v>206304.7</v>
      </c>
      <c r="F6" s="19">
        <f>E6/E16</f>
        <v>0.34073969715322844</v>
      </c>
      <c r="G6" s="1">
        <v>35287</v>
      </c>
      <c r="H6" s="19">
        <f>G6/(G16)</f>
        <v>0.40416685756173548</v>
      </c>
      <c r="I6" s="20">
        <f>(F6+H6)/2</f>
        <v>0.37245327735748196</v>
      </c>
      <c r="J6" s="17">
        <f t="shared" ref="J6:J14" si="0">C6*D6*I6</f>
        <v>219.01258332468805</v>
      </c>
    </row>
    <row r="7" spans="1:13" ht="18.75" customHeight="1">
      <c r="A7" s="1">
        <v>2</v>
      </c>
      <c r="B7" s="1" t="s">
        <v>7</v>
      </c>
      <c r="C7" s="1">
        <v>570.9</v>
      </c>
      <c r="D7" s="1">
        <v>1.03</v>
      </c>
      <c r="E7" s="11">
        <v>64460.2</v>
      </c>
      <c r="F7" s="19">
        <f>E7/E16</f>
        <v>0.10646460806000316</v>
      </c>
      <c r="G7" s="1">
        <v>5793</v>
      </c>
      <c r="H7" s="19">
        <f>G7/(G16)</f>
        <v>6.6351308013011409E-2</v>
      </c>
      <c r="I7" s="20">
        <f>(F7+H7)/2</f>
        <v>8.6407958036507276E-2</v>
      </c>
      <c r="J7" s="17">
        <f>C7*D7*I7</f>
        <v>50.810212340333266</v>
      </c>
    </row>
    <row r="8" spans="1:13" ht="18.75">
      <c r="A8" s="1">
        <v>3</v>
      </c>
      <c r="B8" s="1" t="s">
        <v>8</v>
      </c>
      <c r="C8" s="1">
        <v>570.9</v>
      </c>
      <c r="D8" s="1">
        <v>1.03</v>
      </c>
      <c r="E8" s="11">
        <v>56436.2</v>
      </c>
      <c r="F8" s="19">
        <f>E8/E16</f>
        <v>9.3211903056396817E-2</v>
      </c>
      <c r="G8" s="1">
        <v>6247</v>
      </c>
      <c r="H8" s="19">
        <f>G8/(G16)</f>
        <v>7.155128968708481E-2</v>
      </c>
      <c r="I8" s="20">
        <f t="shared" ref="I8:I14" si="1">(F8+H8)/2</f>
        <v>8.2381596371740806E-2</v>
      </c>
      <c r="J8" s="17">
        <f t="shared" si="0"/>
        <v>48.442602969685638</v>
      </c>
    </row>
    <row r="9" spans="1:13" ht="18.75">
      <c r="A9" s="1">
        <v>4</v>
      </c>
      <c r="B9" s="1" t="s">
        <v>9</v>
      </c>
      <c r="C9" s="1">
        <v>570.9</v>
      </c>
      <c r="D9" s="1">
        <v>1.03</v>
      </c>
      <c r="E9" s="11">
        <v>42770.1</v>
      </c>
      <c r="F9" s="19">
        <f>E9/E16</f>
        <v>7.0640518229653976E-2</v>
      </c>
      <c r="G9" s="1">
        <v>10256</v>
      </c>
      <c r="H9" s="19">
        <f>G9/(G16)</f>
        <v>0.11746918953589591</v>
      </c>
      <c r="I9" s="20">
        <f t="shared" si="1"/>
        <v>9.4054853882774944E-2</v>
      </c>
      <c r="J9" s="17">
        <f t="shared" si="0"/>
        <v>55.306793564126508</v>
      </c>
    </row>
    <row r="10" spans="1:13" ht="18.75">
      <c r="A10" s="1">
        <v>5</v>
      </c>
      <c r="B10" s="1" t="s">
        <v>10</v>
      </c>
      <c r="C10" s="1">
        <v>570.9</v>
      </c>
      <c r="D10" s="1">
        <v>1.03</v>
      </c>
      <c r="E10" s="11">
        <v>15585.7</v>
      </c>
      <c r="F10" s="19">
        <f>E10/E16</f>
        <v>2.5741859966937605E-2</v>
      </c>
      <c r="G10" s="1">
        <v>2103</v>
      </c>
      <c r="H10" s="19">
        <f>G10/(G16)</f>
        <v>2.4087139781005178E-2</v>
      </c>
      <c r="I10" s="20">
        <f t="shared" si="1"/>
        <v>2.4914499873971391E-2</v>
      </c>
      <c r="J10" s="17">
        <f t="shared" si="0"/>
        <v>14.650398617391776</v>
      </c>
    </row>
    <row r="11" spans="1:13" ht="18.75">
      <c r="A11" s="1">
        <v>6</v>
      </c>
      <c r="B11" s="1" t="s">
        <v>13</v>
      </c>
      <c r="C11" s="1">
        <v>570.9</v>
      </c>
      <c r="D11" s="1">
        <v>1.03</v>
      </c>
      <c r="E11" s="11">
        <v>80193.2</v>
      </c>
      <c r="F11" s="19">
        <f>E11/E16</f>
        <v>0.1324497536010972</v>
      </c>
      <c r="G11" s="1">
        <v>5088</v>
      </c>
      <c r="H11" s="19">
        <f>G11/(G16)</f>
        <v>5.8276446602831357E-2</v>
      </c>
      <c r="I11" s="20">
        <f t="shared" si="1"/>
        <v>9.5363100101964277E-2</v>
      </c>
      <c r="J11" s="17">
        <f t="shared" si="0"/>
        <v>56.076077663657749</v>
      </c>
    </row>
    <row r="12" spans="1:13" ht="18.75">
      <c r="A12" s="1">
        <v>7</v>
      </c>
      <c r="B12" s="1" t="s">
        <v>11</v>
      </c>
      <c r="C12" s="1">
        <v>570.9</v>
      </c>
      <c r="D12" s="1">
        <v>1.03</v>
      </c>
      <c r="E12" s="11">
        <v>41871.9</v>
      </c>
      <c r="F12" s="19">
        <f>E12/E16</f>
        <v>6.9157021266264246E-2</v>
      </c>
      <c r="G12" s="1">
        <v>5156</v>
      </c>
      <c r="H12" s="19">
        <f>G12/(G16)</f>
        <v>5.9055298483529577E-2</v>
      </c>
      <c r="I12" s="20">
        <f t="shared" si="1"/>
        <v>6.4106159874896915E-2</v>
      </c>
      <c r="J12" s="17">
        <f t="shared" si="0"/>
        <v>37.696152872756009</v>
      </c>
    </row>
    <row r="13" spans="1:13" ht="18.75">
      <c r="A13" s="1">
        <v>8</v>
      </c>
      <c r="B13" s="1" t="s">
        <v>12</v>
      </c>
      <c r="C13" s="1">
        <v>570.9</v>
      </c>
      <c r="D13" s="1">
        <v>1.03</v>
      </c>
      <c r="E13" s="11">
        <v>23722</v>
      </c>
      <c r="F13" s="19">
        <f>E13/E16</f>
        <v>3.9180043381798306E-2</v>
      </c>
      <c r="G13" s="1">
        <v>5194</v>
      </c>
      <c r="H13" s="19">
        <f>G13/(G16)</f>
        <v>5.9490539240390342E-2</v>
      </c>
      <c r="I13" s="20">
        <f t="shared" si="1"/>
        <v>4.933529131109432E-2</v>
      </c>
      <c r="J13" s="17">
        <f t="shared" si="0"/>
        <v>29.010483343788863</v>
      </c>
    </row>
    <row r="14" spans="1:13" ht="18.75">
      <c r="A14" s="1">
        <v>9</v>
      </c>
      <c r="B14" s="1" t="s">
        <v>14</v>
      </c>
      <c r="C14" s="1">
        <v>570.9</v>
      </c>
      <c r="D14" s="1">
        <v>1.03</v>
      </c>
      <c r="E14" s="11">
        <v>74117.3</v>
      </c>
      <c r="F14" s="19">
        <f>E14/E16</f>
        <v>0.12241459528462016</v>
      </c>
      <c r="G14" s="1">
        <v>12184</v>
      </c>
      <c r="H14" s="19">
        <f>G14/(G16)</f>
        <v>0.13955193109451597</v>
      </c>
      <c r="I14" s="20">
        <f t="shared" si="1"/>
        <v>0.13098326318956807</v>
      </c>
      <c r="J14" s="17">
        <f t="shared" si="0"/>
        <v>77.021695303572145</v>
      </c>
    </row>
    <row r="15" spans="1:13" ht="19.5" customHeight="1">
      <c r="A15" s="1"/>
      <c r="B15" s="6" t="s">
        <v>17</v>
      </c>
      <c r="C15" s="5"/>
      <c r="D15" s="5"/>
      <c r="E15" s="12"/>
      <c r="F15" s="15"/>
      <c r="G15" s="7"/>
      <c r="H15" s="12"/>
      <c r="I15" s="5"/>
      <c r="J15" s="16">
        <f>SUM(J6:J14)</f>
        <v>588.02700000000004</v>
      </c>
    </row>
    <row r="16" spans="1:13" ht="57" customHeight="1">
      <c r="A16" s="1"/>
      <c r="B16" s="5" t="s">
        <v>15</v>
      </c>
      <c r="C16" s="1"/>
      <c r="D16" s="1"/>
      <c r="E16" s="11">
        <f>SUM(E6:E14)</f>
        <v>605461.30000000005</v>
      </c>
      <c r="F16" s="1"/>
      <c r="G16" s="1">
        <f>SUM(G6:G14)</f>
        <v>87308</v>
      </c>
      <c r="H16" s="11"/>
      <c r="I16" s="1"/>
      <c r="J16" s="16" t="s">
        <v>38</v>
      </c>
    </row>
    <row r="17" spans="1:10" ht="18.75">
      <c r="A17" s="8"/>
      <c r="B17" s="8"/>
      <c r="C17" s="8"/>
      <c r="D17" s="8"/>
      <c r="E17" s="8"/>
      <c r="F17" s="8"/>
      <c r="G17" s="8"/>
      <c r="H17" s="8"/>
      <c r="I17" s="8"/>
      <c r="J17" s="8"/>
    </row>
  </sheetData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7"/>
  <sheetViews>
    <sheetView workbookViewId="0">
      <selection activeCell="C18" sqref="C18"/>
    </sheetView>
  </sheetViews>
  <sheetFormatPr defaultRowHeight="15"/>
  <cols>
    <col min="2" max="2" width="18.5703125" customWidth="1"/>
    <col min="3" max="3" width="19.140625" customWidth="1"/>
    <col min="4" max="4" width="14.140625" customWidth="1"/>
  </cols>
  <sheetData>
    <row r="2" spans="2:4">
      <c r="B2" t="s">
        <v>30</v>
      </c>
    </row>
    <row r="3" spans="2:4" ht="101.25" customHeight="1">
      <c r="B3" s="21"/>
      <c r="C3" s="23" t="s">
        <v>32</v>
      </c>
      <c r="D3" s="21"/>
    </row>
    <row r="4" spans="2:4">
      <c r="B4" s="21" t="s">
        <v>37</v>
      </c>
      <c r="C4" s="21">
        <v>5552</v>
      </c>
      <c r="D4" s="21"/>
    </row>
    <row r="5" spans="2:4">
      <c r="B5" s="21" t="s">
        <v>24</v>
      </c>
      <c r="C5" s="21">
        <v>12</v>
      </c>
      <c r="D5" s="21"/>
    </row>
    <row r="6" spans="2:4">
      <c r="B6" s="21" t="s">
        <v>25</v>
      </c>
      <c r="C6" s="21">
        <v>4</v>
      </c>
      <c r="D6" s="21"/>
    </row>
    <row r="7" spans="2:4" ht="56.25" customHeight="1">
      <c r="B7" s="22" t="s">
        <v>26</v>
      </c>
      <c r="C7" s="21">
        <v>30</v>
      </c>
      <c r="D7" s="21"/>
    </row>
    <row r="8" spans="2:4" ht="30">
      <c r="B8" s="22" t="s">
        <v>27</v>
      </c>
      <c r="C8" s="21">
        <v>14.4</v>
      </c>
      <c r="D8" s="21"/>
    </row>
    <row r="9" spans="2:4">
      <c r="B9" s="21" t="s">
        <v>28</v>
      </c>
      <c r="C9" s="21">
        <v>1.8</v>
      </c>
      <c r="D9" s="21"/>
    </row>
    <row r="10" spans="2:4">
      <c r="B10" s="21" t="s">
        <v>29</v>
      </c>
      <c r="C10" s="21">
        <v>12</v>
      </c>
      <c r="D10" s="21"/>
    </row>
    <row r="11" spans="2:4">
      <c r="B11" s="21" t="s">
        <v>31</v>
      </c>
      <c r="C11" s="21">
        <v>4</v>
      </c>
      <c r="D11" s="21"/>
    </row>
    <row r="12" spans="2:4">
      <c r="B12" s="21"/>
      <c r="C12" s="21">
        <f>SUM(C5:C11)</f>
        <v>78.199999999999989</v>
      </c>
      <c r="D12" s="21"/>
    </row>
    <row r="14" spans="2:4">
      <c r="B14" t="s">
        <v>33</v>
      </c>
      <c r="C14" t="s">
        <v>34</v>
      </c>
      <c r="D14">
        <v>325624.78999999998</v>
      </c>
    </row>
    <row r="15" spans="2:4">
      <c r="C15" t="s">
        <v>35</v>
      </c>
      <c r="D15">
        <v>112883.26</v>
      </c>
    </row>
    <row r="16" spans="2:4">
      <c r="C16" t="s">
        <v>36</v>
      </c>
      <c r="D16">
        <f>SUM(D14:D15)</f>
        <v>438508.05</v>
      </c>
    </row>
    <row r="17" spans="3:4">
      <c r="C17">
        <v>213</v>
      </c>
      <c r="D17">
        <v>570937.48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2020-10-15T07:25:07Z</dcterms:modified>
</cp:coreProperties>
</file>